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L:\ОБЩАЯ\ОТПРАВКА\Бюджет 1 чтение на 2020-2022\213-260 расчет дотации 2020-2022 и иных межбюджетнвх трансфертов на сбалансированность\"/>
    </mc:Choice>
  </mc:AlternateContent>
  <bookViews>
    <workbookView xWindow="0" yWindow="0" windowWidth="28800" windowHeight="12435"/>
  </bookViews>
  <sheets>
    <sheet name="245-246 Дотация" sheetId="3" r:id="rId1"/>
    <sheet name="260 дотация на сбалан -ость" sheetId="4" r:id="rId2"/>
  </sheets>
  <externalReferences>
    <externalReference r:id="rId3"/>
  </externalReferences>
  <definedNames>
    <definedName name="_xlnm.Print_Area" localSheetId="0">'245-246 Дотация'!$A$1:$Y$24</definedName>
    <definedName name="_xlnm.Print_Area" localSheetId="1">'260 дотация на сбалан -ость'!$A$1:$J$14</definedName>
  </definedNames>
  <calcPr calcId="152511"/>
</workbook>
</file>

<file path=xl/calcChain.xml><?xml version="1.0" encoding="utf-8"?>
<calcChain xmlns="http://schemas.openxmlformats.org/spreadsheetml/2006/main">
  <c r="J14" i="4" l="1"/>
  <c r="I14" i="4"/>
  <c r="H14" i="4"/>
  <c r="F14" i="4"/>
  <c r="E14" i="4"/>
  <c r="B14" i="4"/>
  <c r="G12" i="4"/>
  <c r="D12" i="4"/>
  <c r="G11" i="4"/>
  <c r="D11" i="4"/>
  <c r="G10" i="4"/>
  <c r="D10" i="4"/>
  <c r="G9" i="4"/>
  <c r="D9" i="4"/>
  <c r="G8" i="4"/>
  <c r="D8" i="4"/>
  <c r="G7" i="4"/>
  <c r="D7" i="4"/>
  <c r="C12" i="4" l="1"/>
  <c r="C11" i="4"/>
  <c r="C10" i="4"/>
  <c r="C8" i="4"/>
  <c r="G14" i="4"/>
  <c r="D14" i="4"/>
  <c r="C9" i="4"/>
  <c r="C7" i="4"/>
  <c r="C14" i="4" l="1"/>
  <c r="L14" i="3"/>
  <c r="AA14" i="3" l="1"/>
  <c r="Z14" i="3"/>
  <c r="I13" i="3" l="1"/>
  <c r="I12" i="3"/>
  <c r="I11" i="3"/>
  <c r="I10" i="3"/>
  <c r="I9" i="3"/>
  <c r="I8" i="3"/>
  <c r="D24" i="3" l="1"/>
  <c r="E23" i="3" l="1"/>
  <c r="F13" i="3" s="1"/>
  <c r="E22" i="3"/>
  <c r="F12" i="3" s="1"/>
  <c r="E21" i="3"/>
  <c r="F11" i="3" s="1"/>
  <c r="E20" i="3"/>
  <c r="F10" i="3" s="1"/>
  <c r="E19" i="3"/>
  <c r="F9" i="3" s="1"/>
  <c r="E18" i="3"/>
  <c r="F8" i="3" s="1"/>
  <c r="G8" i="3" s="1"/>
  <c r="E24" i="3" l="1"/>
  <c r="C24" i="3" l="1"/>
  <c r="B24" i="3"/>
  <c r="G13" i="3" l="1"/>
  <c r="G12" i="3"/>
  <c r="G11" i="3"/>
  <c r="G10" i="3"/>
  <c r="G9" i="3"/>
  <c r="F14" i="3"/>
  <c r="B14" i="3" l="1"/>
  <c r="D14" i="3" s="1"/>
  <c r="E12" i="3" l="1"/>
  <c r="E10" i="3"/>
  <c r="E8" i="3"/>
  <c r="E13" i="3"/>
  <c r="E11" i="3"/>
  <c r="E9" i="3"/>
  <c r="G14" i="3"/>
  <c r="H8" i="3" s="1"/>
  <c r="Q14" i="3"/>
  <c r="H12" i="3" l="1"/>
  <c r="J12" i="3" s="1"/>
  <c r="J8" i="3"/>
  <c r="H13" i="3"/>
  <c r="H11" i="3"/>
  <c r="J11" i="3" s="1"/>
  <c r="U11" i="3" s="1"/>
  <c r="H9" i="3"/>
  <c r="J9" i="3" s="1"/>
  <c r="U9" i="3" s="1"/>
  <c r="H10" i="3"/>
  <c r="N8" i="3" l="1"/>
  <c r="O8" i="3" s="1"/>
  <c r="U8" i="3"/>
  <c r="R12" i="3"/>
  <c r="U12" i="3"/>
  <c r="E14" i="3"/>
  <c r="R9" i="3"/>
  <c r="N9" i="3"/>
  <c r="O9" i="3" s="1"/>
  <c r="R8" i="3"/>
  <c r="J13" i="3"/>
  <c r="U13" i="3" s="1"/>
  <c r="N11" i="3"/>
  <c r="O11" i="3" s="1"/>
  <c r="R11" i="3"/>
  <c r="N12" i="3"/>
  <c r="O12" i="3" s="1"/>
  <c r="R13" i="3" l="1"/>
  <c r="N13" i="3"/>
  <c r="O13" i="3" s="1"/>
  <c r="J10" i="3" l="1"/>
  <c r="U10" i="3" s="1"/>
  <c r="N10" i="3" l="1"/>
  <c r="O10" i="3" s="1"/>
  <c r="O14" i="3" s="1"/>
  <c r="R10" i="3"/>
  <c r="R14" i="3" l="1"/>
  <c r="P8" i="3"/>
  <c r="P12" i="3"/>
  <c r="P10" i="3"/>
  <c r="P11" i="3"/>
  <c r="P9" i="3"/>
  <c r="P13" i="3"/>
  <c r="P14" i="3" l="1"/>
  <c r="S11" i="3"/>
  <c r="T11" i="3" s="1"/>
  <c r="AB11" i="3" s="1"/>
  <c r="S8" i="3"/>
  <c r="T8" i="3" s="1"/>
  <c r="AB8" i="3" s="1"/>
  <c r="S12" i="3"/>
  <c r="T12" i="3" s="1"/>
  <c r="AB12" i="3" s="1"/>
  <c r="S9" i="3"/>
  <c r="T9" i="3" s="1"/>
  <c r="AB9" i="3" s="1"/>
  <c r="S13" i="3"/>
  <c r="T13" i="3" s="1"/>
  <c r="AB13" i="3" s="1"/>
  <c r="S10" i="3"/>
  <c r="T10" i="3" s="1"/>
  <c r="AB10" i="3" s="1"/>
  <c r="AB14" i="3" l="1"/>
  <c r="W8" i="3"/>
  <c r="X8" i="3"/>
  <c r="W11" i="3"/>
  <c r="X11" i="3"/>
  <c r="X9" i="3"/>
  <c r="W9" i="3"/>
  <c r="W10" i="3"/>
  <c r="X10" i="3"/>
  <c r="S14" i="3"/>
  <c r="T14" i="3" s="1"/>
  <c r="W14" i="3" s="1"/>
  <c r="T15" i="3"/>
  <c r="X13" i="3"/>
  <c r="W13" i="3"/>
  <c r="X12" i="3"/>
  <c r="W12" i="3"/>
</calcChain>
</file>

<file path=xl/sharedStrings.xml><?xml version="1.0" encoding="utf-8"?>
<sst xmlns="http://schemas.openxmlformats.org/spreadsheetml/2006/main" count="67" uniqueCount="55">
  <si>
    <t>РАСЧЕТ</t>
  </si>
  <si>
    <t>наименование
сельского 
поселения</t>
  </si>
  <si>
    <t>индекс
бюджетных 
расходов</t>
  </si>
  <si>
    <t>ИТОГО</t>
  </si>
  <si>
    <t>ранжирование
до выравнивания</t>
  </si>
  <si>
    <t xml:space="preserve">
бюджетная
обеспеченность
до выравнивания</t>
  </si>
  <si>
    <t>1 часть 
РФФПП в 
расчете на 1
жителя, руб.
гр3/гр2</t>
  </si>
  <si>
    <t>индекс
налогового 
потенциала
гр7/итгр7</t>
  </si>
  <si>
    <t>бюджетная
обеспеченность
гр8/гр9</t>
  </si>
  <si>
    <t>степень
сокращения
отставания
уровня
бюджетной
обеспеченности
гр13-гр10</t>
  </si>
  <si>
    <t xml:space="preserve">средства,
необходимые
для доведения
уровня
бюджетной 
обеспеченности
до максимального
уровня
гр7макс*гр14*гр2*гр9
</t>
  </si>
  <si>
    <t>численность населения*бюджетную обеспеченность
гр2*гр10</t>
  </si>
  <si>
    <t>доходы поселения
после выравнивания
в расчете на 1 жителя, руб.
(гр6+гр20)/гр2</t>
  </si>
  <si>
    <t>бюджетная обеспеченность
после выравнивания
гр23/итгр23*гр9</t>
  </si>
  <si>
    <t>ранжирование
после
выравнивания</t>
  </si>
  <si>
    <t>налоговый
потенциал
поселений в расчете на 1 жителя,
руб.
гр6/гр2</t>
  </si>
  <si>
    <t>Александровское</t>
  </si>
  <si>
    <t>Лукашкин Ярское</t>
  </si>
  <si>
    <t>Назинское</t>
  </si>
  <si>
    <t>Новоникольское</t>
  </si>
  <si>
    <t>Октябрьское</t>
  </si>
  <si>
    <t>Северное</t>
  </si>
  <si>
    <t xml:space="preserve">Поселения </t>
  </si>
  <si>
    <t>В том числе</t>
  </si>
  <si>
    <t xml:space="preserve">Лукашкин Ярское </t>
  </si>
  <si>
    <t>ИТОГО:</t>
  </si>
  <si>
    <t>собственные доходы</t>
  </si>
  <si>
    <t>НДФЛ</t>
  </si>
  <si>
    <t>налог на имущество</t>
  </si>
  <si>
    <t>земельный налог</t>
  </si>
  <si>
    <t>итого</t>
  </si>
  <si>
    <t>налоговый
потенциал
поселений,
тыс. руб..</t>
  </si>
  <si>
    <t>максимальный
уровень 
бюджетной
обеспеченности</t>
  </si>
  <si>
    <t>2 часть
РФФПП,
тыс. руб.</t>
  </si>
  <si>
    <t>1 часть 
РФФПП,
тыс. руб.</t>
  </si>
  <si>
    <t>распределение
1 части
РФФПП,
тыс. руб.
гр4*гр2</t>
  </si>
  <si>
    <t>объем 2 
части РФФПП
на 1-ом
этапе,
тыс. руб. гр11*0,9</t>
  </si>
  <si>
    <t>1 этап 2
части РФФПП,
тыс. руб.
гр15*гр12/итгр15</t>
  </si>
  <si>
    <t>2 этап
2 части
РФФПП,
тыс. руб.
гр17*гр18/итгр18</t>
  </si>
  <si>
    <t>объем 2
части РФФПП
на 2-ом
этапе,
тыс. руб.
гр11-гр16</t>
  </si>
  <si>
    <t>итого
РФФПП,
тыс. руб.
гр5+гр16+гр19</t>
  </si>
  <si>
    <t>численность
населения 
на 01.01.2017г.
чел.</t>
  </si>
  <si>
    <t>Базовые расходы</t>
  </si>
  <si>
    <t>Дотация на сбалансированность</t>
  </si>
  <si>
    <t xml:space="preserve">распределения дотаций сельским поселениям Александровского района  на 2022 год </t>
  </si>
  <si>
    <t xml:space="preserve">Налоговые и неналоговые доходы </t>
  </si>
  <si>
    <t>Безвозмездные поступления (нецелевая финансовоая помощь)</t>
  </si>
  <si>
    <t>Налоговые доходы</t>
  </si>
  <si>
    <t>Неналоговые доходы</t>
  </si>
  <si>
    <t>Дотация  на выравнивание бюджетной обеспеченности</t>
  </si>
  <si>
    <t xml:space="preserve">в т.ч. за счет субвенции по переданным государственным полномочиям </t>
  </si>
  <si>
    <t>Дотация на сбалансированность бюджетов поселений</t>
  </si>
  <si>
    <t>Расчет дотации на сбалансированность бюджетов поселений Александровского района на 2022год</t>
  </si>
  <si>
    <t xml:space="preserve">Расчетные  расходы бюджетов сельских поселений на 2022 </t>
  </si>
  <si>
    <t xml:space="preserve">Прогноз доходов бюджета на 2022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</si>
</sst>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#,##0.0"/>
    <numFmt numFmtId="167" formatCode="#,##0.000"/>
  </numFmts>
  <fonts count="9" x14ac:knownFonts="1">
    <font>
      <sz val="10"/>
      <name val="Arial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 CYR"/>
      <family val="1"/>
      <charset val="204"/>
    </font>
    <font>
      <i/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i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1" xfId="0" applyBorder="1"/>
    <xf numFmtId="0" fontId="2" fillId="0" borderId="1" xfId="0" applyFont="1" applyBorder="1"/>
    <xf numFmtId="164" fontId="2" fillId="0" borderId="1" xfId="0" applyNumberFormat="1" applyFont="1" applyBorder="1"/>
    <xf numFmtId="164" fontId="0" fillId="0" borderId="1" xfId="0" applyNumberFormat="1" applyBorder="1"/>
    <xf numFmtId="1" fontId="0" fillId="0" borderId="1" xfId="0" applyNumberFormat="1" applyBorder="1"/>
    <xf numFmtId="0" fontId="2" fillId="0" borderId="1" xfId="0" applyFont="1" applyFill="1" applyBorder="1"/>
    <xf numFmtId="164" fontId="0" fillId="2" borderId="1" xfId="0" applyNumberFormat="1" applyFill="1" applyBorder="1"/>
    <xf numFmtId="0" fontId="0" fillId="2" borderId="1" xfId="0" applyFill="1" applyBorder="1"/>
    <xf numFmtId="165" fontId="2" fillId="0" borderId="1" xfId="0" applyNumberFormat="1" applyFont="1" applyBorder="1"/>
    <xf numFmtId="165" fontId="0" fillId="0" borderId="1" xfId="0" applyNumberFormat="1" applyBorder="1"/>
    <xf numFmtId="0" fontId="0" fillId="0" borderId="1" xfId="0" applyBorder="1" applyAlignment="1">
      <alignment horizontal="left" vertical="center" wrapText="1"/>
    </xf>
    <xf numFmtId="165" fontId="4" fillId="3" borderId="1" xfId="0" applyNumberFormat="1" applyFont="1" applyFill="1" applyBorder="1"/>
    <xf numFmtId="165" fontId="2" fillId="5" borderId="1" xfId="0" applyNumberFormat="1" applyFont="1" applyFill="1" applyBorder="1"/>
    <xf numFmtId="0" fontId="2" fillId="4" borderId="1" xfId="0" applyFont="1" applyFill="1" applyBorder="1"/>
    <xf numFmtId="164" fontId="0" fillId="4" borderId="1" xfId="0" applyNumberFormat="1" applyFill="1" applyBorder="1"/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2" fillId="6" borderId="1" xfId="0" applyNumberFormat="1" applyFont="1" applyFill="1" applyBorder="1"/>
    <xf numFmtId="165" fontId="0" fillId="0" borderId="0" xfId="0" applyNumberFormat="1"/>
    <xf numFmtId="164" fontId="0" fillId="7" borderId="1" xfId="0" applyNumberFormat="1" applyFill="1" applyBorder="1"/>
    <xf numFmtId="0" fontId="0" fillId="7" borderId="1" xfId="0" applyFill="1" applyBorder="1"/>
    <xf numFmtId="0" fontId="2" fillId="0" borderId="1" xfId="0" applyFont="1" applyBorder="1" applyAlignment="1">
      <alignment vertical="center" wrapText="1"/>
    </xf>
    <xf numFmtId="0" fontId="3" fillId="0" borderId="0" xfId="0" applyFont="1"/>
    <xf numFmtId="0" fontId="6" fillId="0" borderId="1" xfId="0" applyFont="1" applyBorder="1" applyAlignment="1">
      <alignment horizontal="center" vertical="center"/>
    </xf>
    <xf numFmtId="2" fontId="0" fillId="0" borderId="1" xfId="0" applyNumberFormat="1" applyBorder="1"/>
    <xf numFmtId="165" fontId="2" fillId="0" borderId="0" xfId="0" applyNumberFormat="1" applyFont="1" applyBorder="1"/>
    <xf numFmtId="165" fontId="0" fillId="0" borderId="0" xfId="0" applyNumberFormat="1" applyBorder="1"/>
    <xf numFmtId="0" fontId="1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165" fontId="6" fillId="0" borderId="0" xfId="0" applyNumberFormat="1" applyFont="1"/>
    <xf numFmtId="2" fontId="0" fillId="4" borderId="1" xfId="0" applyNumberFormat="1" applyFill="1" applyBorder="1"/>
    <xf numFmtId="2" fontId="2" fillId="0" borderId="1" xfId="0" applyNumberFormat="1" applyFont="1" applyBorder="1"/>
    <xf numFmtId="166" fontId="0" fillId="0" borderId="0" xfId="0" applyNumberFormat="1"/>
    <xf numFmtId="3" fontId="0" fillId="0" borderId="1" xfId="0" applyNumberFormat="1" applyBorder="1"/>
    <xf numFmtId="3" fontId="2" fillId="0" borderId="1" xfId="0" applyNumberFormat="1" applyFont="1" applyBorder="1"/>
    <xf numFmtId="4" fontId="6" fillId="0" borderId="1" xfId="0" applyNumberFormat="1" applyFont="1" applyBorder="1"/>
    <xf numFmtId="0" fontId="0" fillId="0" borderId="1" xfId="0" applyBorder="1" applyAlignment="1">
      <alignment horizontal="center" vertical="center" wrapText="1"/>
    </xf>
    <xf numFmtId="2" fontId="7" fillId="0" borderId="1" xfId="0" applyNumberFormat="1" applyFont="1" applyFill="1" applyBorder="1"/>
    <xf numFmtId="4" fontId="0" fillId="0" borderId="0" xfId="0" applyNumberFormat="1"/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/>
    <xf numFmtId="4" fontId="0" fillId="8" borderId="1" xfId="0" applyNumberFormat="1" applyFill="1" applyBorder="1"/>
    <xf numFmtId="4" fontId="1" fillId="0" borderId="1" xfId="0" applyNumberFormat="1" applyFont="1" applyBorder="1"/>
    <xf numFmtId="4" fontId="2" fillId="8" borderId="1" xfId="0" applyNumberFormat="1" applyFont="1" applyFill="1" applyBorder="1"/>
    <xf numFmtId="4" fontId="3" fillId="8" borderId="1" xfId="0" applyNumberFormat="1" applyFont="1" applyFill="1" applyBorder="1"/>
    <xf numFmtId="4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/>
    <xf numFmtId="164" fontId="7" fillId="0" borderId="1" xfId="0" applyNumberFormat="1" applyFont="1" applyBorder="1"/>
    <xf numFmtId="164" fontId="3" fillId="0" borderId="1" xfId="0" applyNumberFormat="1" applyFont="1" applyBorder="1"/>
    <xf numFmtId="0" fontId="6" fillId="0" borderId="3" xfId="0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167" fontId="6" fillId="0" borderId="1" xfId="0" applyNumberFormat="1" applyFont="1" applyBorder="1"/>
    <xf numFmtId="167" fontId="8" fillId="0" borderId="1" xfId="0" applyNumberFormat="1" applyFont="1" applyBorder="1"/>
    <xf numFmtId="4" fontId="8" fillId="0" borderId="1" xfId="0" applyNumberFormat="1" applyFont="1" applyBorder="1"/>
    <xf numFmtId="167" fontId="1" fillId="0" borderId="1" xfId="0" applyNumberFormat="1" applyFont="1" applyBorder="1"/>
    <xf numFmtId="167" fontId="6" fillId="0" borderId="0" xfId="0" applyNumberFormat="1" applyFont="1"/>
    <xf numFmtId="167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/>
    <xf numFmtId="0" fontId="6" fillId="0" borderId="0" xfId="0" applyFont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0;&#1085;&#1076;&#1077;&#1082;&#1089;%20&#1073;&#1102;&#1076;&#1078;.%20&#1088;&#1072;&#1089;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 бюджетных расходов"/>
      <sheetName val="1.2.3. коэф. на удорож стои ЖКУ"/>
      <sheetName val="1.2.4Коэф. дифферен-ии зар. пла"/>
      <sheetName val="коэф. на дисперстность"/>
      <sheetName val="сред взвешан коэ на диферен з.п"/>
      <sheetName val="1.2.5.коэф. транспортной доступ"/>
      <sheetName val="1.2.6. коэф урбанизации"/>
      <sheetName val="1.2.7. коэф. благоустройства"/>
      <sheetName val="1.2.8.структ жил фонда"/>
      <sheetName val="1.2.9.коэф. концентр населения"/>
      <sheetName val="удельный вес расходов"/>
      <sheetName val="базовые расходы"/>
    </sheetNames>
    <sheetDataSet>
      <sheetData sheetId="0">
        <row r="7">
          <cell r="Y7">
            <v>1.0960000000000001</v>
          </cell>
        </row>
        <row r="8">
          <cell r="Y8">
            <v>1.887</v>
          </cell>
        </row>
        <row r="9">
          <cell r="Y9">
            <v>3.6789999999999998</v>
          </cell>
        </row>
        <row r="10">
          <cell r="Y10">
            <v>12.138</v>
          </cell>
        </row>
        <row r="11">
          <cell r="Y11">
            <v>4.5529999999999999</v>
          </cell>
        </row>
        <row r="12">
          <cell r="Y12">
            <v>1.6459999999999999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24"/>
  <sheetViews>
    <sheetView tabSelected="1" zoomScaleNormal="100" workbookViewId="0">
      <selection activeCell="B23" sqref="B23"/>
    </sheetView>
  </sheetViews>
  <sheetFormatPr defaultRowHeight="12.75" x14ac:dyDescent="0.2"/>
  <cols>
    <col min="1" max="1" width="16.28515625" customWidth="1"/>
    <col min="2" max="2" width="13" customWidth="1"/>
    <col min="3" max="4" width="10.85546875" customWidth="1"/>
    <col min="5" max="5" width="9.140625" style="43" customWidth="1"/>
    <col min="6" max="6" width="11" customWidth="1"/>
    <col min="7" max="7" width="11.7109375" customWidth="1"/>
    <col min="8" max="8" width="11.85546875" customWidth="1"/>
    <col min="10" max="10" width="11.42578125" customWidth="1"/>
    <col min="11" max="11" width="9.5703125" customWidth="1"/>
    <col min="12" max="12" width="11.85546875" customWidth="1"/>
    <col min="13" max="13" width="10.42578125" customWidth="1"/>
    <col min="14" max="14" width="14.140625" customWidth="1"/>
    <col min="15" max="15" width="21.85546875" customWidth="1"/>
    <col min="16" max="16" width="9.7109375" style="43" bestFit="1" customWidth="1"/>
    <col min="17" max="17" width="10.5703125" customWidth="1"/>
    <col min="18" max="18" width="12.28515625" customWidth="1"/>
    <col min="19" max="19" width="11.7109375" style="43" customWidth="1"/>
    <col min="20" max="20" width="11.28515625" style="43" customWidth="1"/>
    <col min="21" max="21" width="15.7109375" customWidth="1"/>
    <col min="22" max="22" width="6.7109375" customWidth="1"/>
    <col min="23" max="23" width="14" customWidth="1"/>
    <col min="24" max="24" width="14.85546875" customWidth="1"/>
    <col min="25" max="25" width="8.5703125" customWidth="1"/>
    <col min="26" max="26" width="16.140625" style="43" customWidth="1"/>
    <col min="27" max="27" width="11" customWidth="1"/>
    <col min="28" max="28" width="12.85546875" customWidth="1"/>
  </cols>
  <sheetData>
    <row r="2" spans="1:28" x14ac:dyDescent="0.2">
      <c r="F2" s="63" t="s">
        <v>0</v>
      </c>
      <c r="G2" s="63"/>
    </row>
    <row r="3" spans="1:28" x14ac:dyDescent="0.2">
      <c r="C3" s="63" t="s">
        <v>44</v>
      </c>
      <c r="D3" s="63"/>
      <c r="E3" s="63"/>
      <c r="F3" s="63"/>
      <c r="G3" s="63"/>
      <c r="H3" s="63"/>
      <c r="I3" s="63"/>
      <c r="J3" s="63"/>
      <c r="K3" s="64"/>
    </row>
    <row r="6" spans="1:28" ht="130.5" customHeight="1" x14ac:dyDescent="0.2">
      <c r="A6" s="16" t="s">
        <v>1</v>
      </c>
      <c r="B6" s="16" t="s">
        <v>41</v>
      </c>
      <c r="C6" s="16" t="s">
        <v>34</v>
      </c>
      <c r="D6" s="16" t="s">
        <v>6</v>
      </c>
      <c r="E6" s="44" t="s">
        <v>35</v>
      </c>
      <c r="F6" s="16" t="s">
        <v>31</v>
      </c>
      <c r="G6" s="19" t="s">
        <v>15</v>
      </c>
      <c r="H6" s="17" t="s">
        <v>7</v>
      </c>
      <c r="I6" s="16" t="s">
        <v>2</v>
      </c>
      <c r="J6" s="16" t="s">
        <v>8</v>
      </c>
      <c r="K6" s="16" t="s">
        <v>33</v>
      </c>
      <c r="L6" s="16" t="s">
        <v>36</v>
      </c>
      <c r="M6" s="16" t="s">
        <v>32</v>
      </c>
      <c r="N6" s="16" t="s">
        <v>9</v>
      </c>
      <c r="O6" s="16" t="s">
        <v>10</v>
      </c>
      <c r="P6" s="44" t="s">
        <v>37</v>
      </c>
      <c r="Q6" s="16" t="s">
        <v>39</v>
      </c>
      <c r="R6" s="18" t="s">
        <v>11</v>
      </c>
      <c r="S6" s="44" t="s">
        <v>38</v>
      </c>
      <c r="T6" s="44" t="s">
        <v>40</v>
      </c>
      <c r="U6" s="16" t="s">
        <v>5</v>
      </c>
      <c r="V6" s="16" t="s">
        <v>4</v>
      </c>
      <c r="W6" s="16" t="s">
        <v>12</v>
      </c>
      <c r="X6" s="16" t="s">
        <v>13</v>
      </c>
      <c r="Y6" s="24" t="s">
        <v>14</v>
      </c>
      <c r="Z6" s="55" t="s">
        <v>42</v>
      </c>
      <c r="AA6" s="55" t="s">
        <v>26</v>
      </c>
      <c r="AB6" s="55" t="s">
        <v>43</v>
      </c>
    </row>
    <row r="7" spans="1:28" x14ac:dyDescent="0.2">
      <c r="A7" s="2">
        <v>1</v>
      </c>
      <c r="B7" s="2">
        <v>2</v>
      </c>
      <c r="C7" s="2">
        <v>3</v>
      </c>
      <c r="D7" s="2">
        <v>4</v>
      </c>
      <c r="E7" s="39">
        <v>5</v>
      </c>
      <c r="F7" s="2">
        <v>6</v>
      </c>
      <c r="G7" s="2">
        <v>7</v>
      </c>
      <c r="H7" s="14">
        <v>8</v>
      </c>
      <c r="I7" s="2">
        <v>9</v>
      </c>
      <c r="J7" s="2">
        <v>10</v>
      </c>
      <c r="K7" s="2">
        <v>11</v>
      </c>
      <c r="L7" s="2">
        <v>12</v>
      </c>
      <c r="M7" s="2">
        <v>13</v>
      </c>
      <c r="N7" s="2">
        <v>14</v>
      </c>
      <c r="O7" s="2">
        <v>15</v>
      </c>
      <c r="P7" s="45">
        <v>16</v>
      </c>
      <c r="Q7" s="2">
        <v>17</v>
      </c>
      <c r="R7" s="6">
        <v>18</v>
      </c>
      <c r="S7" s="45">
        <v>19</v>
      </c>
      <c r="T7" s="45">
        <v>20</v>
      </c>
      <c r="U7" s="2">
        <v>21</v>
      </c>
      <c r="V7" s="2">
        <v>22</v>
      </c>
      <c r="W7" s="2">
        <v>23</v>
      </c>
      <c r="X7" s="2">
        <v>23</v>
      </c>
      <c r="Y7" s="2">
        <v>24</v>
      </c>
      <c r="Z7" s="56"/>
      <c r="AA7" s="56"/>
      <c r="AB7" s="56"/>
    </row>
    <row r="8" spans="1:28" ht="18.75" customHeight="1" x14ac:dyDescent="0.25">
      <c r="A8" s="11" t="s">
        <v>16</v>
      </c>
      <c r="B8" s="12">
        <v>6787</v>
      </c>
      <c r="C8" s="2"/>
      <c r="D8" s="2"/>
      <c r="E8" s="46">
        <f>ROUND(D14*B8/1000,1)</f>
        <v>8823.4</v>
      </c>
      <c r="F8" s="9">
        <f>E18</f>
        <v>40993</v>
      </c>
      <c r="G8" s="27">
        <f>ROUND(F8/B8*1000,2)</f>
        <v>6039.93</v>
      </c>
      <c r="H8" s="15">
        <f>ROUND(G8/G14,3)</f>
        <v>1.016</v>
      </c>
      <c r="I8" s="20">
        <f>'[1]индекс бюджетных расходов'!$Y$7</f>
        <v>1.0960000000000001</v>
      </c>
      <c r="J8" s="52">
        <f>ROUND(H8/I8,3)</f>
        <v>0.92700000000000005</v>
      </c>
      <c r="K8" s="2"/>
      <c r="L8" s="2"/>
      <c r="M8" s="2"/>
      <c r="N8" s="3">
        <f>M14-J8</f>
        <v>0</v>
      </c>
      <c r="O8" s="38">
        <f>ROUND(G12*B8*I8*N8,1)</f>
        <v>0</v>
      </c>
      <c r="P8" s="49">
        <f>ROUND(L14/O14*O8,1)</f>
        <v>0</v>
      </c>
      <c r="Q8" s="2"/>
      <c r="R8" s="4">
        <f>ROUND(B8*J8/1000,3)</f>
        <v>6.2919999999999998</v>
      </c>
      <c r="S8" s="46">
        <f>ROUND(Q14*R8/R14,1)</f>
        <v>3576.6</v>
      </c>
      <c r="T8" s="47">
        <f t="shared" ref="T8:T13" si="0">E8+P8+S8</f>
        <v>12400</v>
      </c>
      <c r="U8" s="22">
        <f>J8</f>
        <v>0.92700000000000005</v>
      </c>
      <c r="V8" s="23">
        <v>1</v>
      </c>
      <c r="W8" s="5">
        <f>(F8+T8)/B8*1000</f>
        <v>7866.9515249742153</v>
      </c>
      <c r="X8" s="7">
        <f t="shared" ref="X8:X13" si="1">J8+(F8+T8-E8)/(B8/1000*I8*K$14)</f>
        <v>1.4035911359926709</v>
      </c>
      <c r="Y8" s="8">
        <v>1</v>
      </c>
      <c r="Z8" s="57">
        <v>57781.296999999999</v>
      </c>
      <c r="AA8" s="40">
        <v>45157</v>
      </c>
      <c r="AB8" s="51">
        <f>Z8-AA8-T8</f>
        <v>224.29699999999866</v>
      </c>
    </row>
    <row r="9" spans="1:28" ht="14.25" customHeight="1" x14ac:dyDescent="0.25">
      <c r="A9" s="11" t="s">
        <v>17</v>
      </c>
      <c r="B9" s="12">
        <v>368</v>
      </c>
      <c r="C9" s="2"/>
      <c r="D9" s="2"/>
      <c r="E9" s="46">
        <f>ROUND(D14*B9/1000,1)</f>
        <v>478.4</v>
      </c>
      <c r="F9" s="9">
        <f>E19</f>
        <v>2031</v>
      </c>
      <c r="G9" s="27">
        <f t="shared" ref="G9:G14" si="2">ROUND(F9/B9*1000,2)</f>
        <v>5519.02</v>
      </c>
      <c r="H9" s="15">
        <f>ROUND(G9/G14,3)</f>
        <v>0.92800000000000005</v>
      </c>
      <c r="I9" s="20">
        <f>'[1]индекс бюджетных расходов'!$Y$8</f>
        <v>1.887</v>
      </c>
      <c r="J9" s="4">
        <f t="shared" ref="J9:J12" si="3">ROUND(H9/I9,3)</f>
        <v>0.49199999999999999</v>
      </c>
      <c r="K9" s="2"/>
      <c r="L9" s="2"/>
      <c r="M9" s="2"/>
      <c r="N9" s="3">
        <f>M14-J9</f>
        <v>0.43500000000000005</v>
      </c>
      <c r="O9" s="38">
        <f>ROUND(G12*B9*I9*N9,1)</f>
        <v>6883257.7000000002</v>
      </c>
      <c r="P9" s="49">
        <f>ROUND(L14/O14*O9,1)</f>
        <v>742.1</v>
      </c>
      <c r="Q9" s="2"/>
      <c r="R9" s="4">
        <f>ROUND(B9*J9/1000,3)</f>
        <v>0.18099999999999999</v>
      </c>
      <c r="S9" s="46">
        <f>ROUND(Q14*R9/R14,1)</f>
        <v>102.9</v>
      </c>
      <c r="T9" s="47">
        <f t="shared" si="0"/>
        <v>1323.4</v>
      </c>
      <c r="U9" s="22">
        <f t="shared" ref="U9:U13" si="4">J9</f>
        <v>0.49199999999999999</v>
      </c>
      <c r="V9" s="23">
        <v>3</v>
      </c>
      <c r="W9" s="5">
        <f t="shared" ref="W9:W14" si="5">(F9+T9)/B9*1000</f>
        <v>9115.217391304348</v>
      </c>
      <c r="X9" s="7">
        <f t="shared" si="1"/>
        <v>0.8214312472423535</v>
      </c>
      <c r="Y9" s="8">
        <v>3</v>
      </c>
      <c r="Z9" s="57">
        <v>7800.8789999999999</v>
      </c>
      <c r="AA9" s="40">
        <v>2755</v>
      </c>
      <c r="AB9" s="51">
        <f t="shared" ref="AB9:AB13" si="6">Z9-AA9-T9</f>
        <v>3722.4789999999998</v>
      </c>
    </row>
    <row r="10" spans="1:28" ht="15.75" x14ac:dyDescent="0.25">
      <c r="A10" s="11" t="s">
        <v>18</v>
      </c>
      <c r="B10" s="12">
        <v>387</v>
      </c>
      <c r="C10" s="1"/>
      <c r="D10" s="1"/>
      <c r="E10" s="46">
        <f>ROUND(D14*B10/1000,1)</f>
        <v>503.1</v>
      </c>
      <c r="F10" s="9">
        <f t="shared" ref="F10:F13" si="7">E20</f>
        <v>327</v>
      </c>
      <c r="G10" s="27">
        <f t="shared" si="2"/>
        <v>844.96</v>
      </c>
      <c r="H10" s="15">
        <f>ROUND(G10/G14,3)</f>
        <v>0.14199999999999999</v>
      </c>
      <c r="I10" s="20">
        <f>'[1]индекс бюджетных расходов'!$Y$9</f>
        <v>3.6789999999999998</v>
      </c>
      <c r="J10" s="4">
        <f t="shared" si="3"/>
        <v>3.9E-2</v>
      </c>
      <c r="K10" s="1"/>
      <c r="L10" s="1"/>
      <c r="M10" s="1"/>
      <c r="N10" s="4">
        <f>M14-J10</f>
        <v>0.88800000000000001</v>
      </c>
      <c r="O10" s="38">
        <f>ROUND(G12*B10*I10*N10,1)</f>
        <v>28809702.600000001</v>
      </c>
      <c r="P10" s="49">
        <f>ROUND(L14/O14*O10,1)</f>
        <v>3106</v>
      </c>
      <c r="Q10" s="1"/>
      <c r="R10" s="4">
        <f t="shared" ref="R10:R13" si="8">ROUND(B10*J10/1000,3)</f>
        <v>1.4999999999999999E-2</v>
      </c>
      <c r="S10" s="46">
        <f>ROUND(Q14*R10/R14,1)</f>
        <v>8.5</v>
      </c>
      <c r="T10" s="47">
        <f t="shared" si="0"/>
        <v>3617.6</v>
      </c>
      <c r="U10" s="22">
        <f t="shared" si="4"/>
        <v>3.9E-2</v>
      </c>
      <c r="V10" s="23">
        <v>6</v>
      </c>
      <c r="W10" s="5">
        <f t="shared" si="5"/>
        <v>10192.764857881137</v>
      </c>
      <c r="X10" s="7">
        <f t="shared" si="1"/>
        <v>0.23126606976230366</v>
      </c>
      <c r="Y10" s="8">
        <v>6</v>
      </c>
      <c r="Z10" s="57">
        <v>7579.3909999999996</v>
      </c>
      <c r="AA10" s="40">
        <v>1167</v>
      </c>
      <c r="AB10" s="51">
        <f t="shared" si="6"/>
        <v>2794.7909999999997</v>
      </c>
    </row>
    <row r="11" spans="1:28" ht="13.5" customHeight="1" x14ac:dyDescent="0.25">
      <c r="A11" s="11" t="s">
        <v>19</v>
      </c>
      <c r="B11" s="12">
        <v>181</v>
      </c>
      <c r="C11" s="1"/>
      <c r="D11" s="1"/>
      <c r="E11" s="46">
        <f>ROUND(D14*B11/1000,1)</f>
        <v>235.3</v>
      </c>
      <c r="F11" s="9">
        <f t="shared" si="7"/>
        <v>672</v>
      </c>
      <c r="G11" s="35">
        <f t="shared" si="2"/>
        <v>3712.71</v>
      </c>
      <c r="H11" s="15">
        <f>ROUND(G11/G14,3)</f>
        <v>0.624</v>
      </c>
      <c r="I11" s="20">
        <f>'[1]индекс бюджетных расходов'!$Y$10</f>
        <v>12.138</v>
      </c>
      <c r="J11" s="4">
        <f t="shared" si="3"/>
        <v>5.0999999999999997E-2</v>
      </c>
      <c r="K11" s="1"/>
      <c r="L11" s="1"/>
      <c r="M11" s="1"/>
      <c r="N11" s="4">
        <f>M14-J11</f>
        <v>0.876</v>
      </c>
      <c r="O11" s="38">
        <f>ROUND(G12*B11*I11*N11,1)</f>
        <v>43854571.299999997</v>
      </c>
      <c r="P11" s="49">
        <f>ROUND(L14/O14*O11,1)</f>
        <v>4728</v>
      </c>
      <c r="Q11" s="1"/>
      <c r="R11" s="4">
        <f t="shared" si="8"/>
        <v>8.9999999999999993E-3</v>
      </c>
      <c r="S11" s="46">
        <f>ROUND(Q14*R11/R14,1)</f>
        <v>5.0999999999999996</v>
      </c>
      <c r="T11" s="47">
        <f t="shared" si="0"/>
        <v>4968.4000000000005</v>
      </c>
      <c r="U11" s="22">
        <f t="shared" si="4"/>
        <v>5.0999999999999997E-2</v>
      </c>
      <c r="V11" s="23">
        <v>5</v>
      </c>
      <c r="W11" s="5">
        <f t="shared" si="5"/>
        <v>31162.43093922652</v>
      </c>
      <c r="X11" s="7">
        <f t="shared" si="1"/>
        <v>0.24669226183350662</v>
      </c>
      <c r="Y11" s="8">
        <v>5</v>
      </c>
      <c r="Z11" s="58">
        <v>6173.35</v>
      </c>
      <c r="AA11" s="59">
        <v>1205</v>
      </c>
      <c r="AB11" s="51">
        <f t="shared" si="6"/>
        <v>-5.0000000000181899E-2</v>
      </c>
    </row>
    <row r="12" spans="1:28" ht="15.75" x14ac:dyDescent="0.25">
      <c r="A12" s="11" t="s">
        <v>20</v>
      </c>
      <c r="B12" s="12">
        <v>122</v>
      </c>
      <c r="C12" s="1"/>
      <c r="D12" s="1"/>
      <c r="E12" s="46">
        <f>ROUND(D14*B12/1000,1)</f>
        <v>158.6</v>
      </c>
      <c r="F12" s="9">
        <f t="shared" si="7"/>
        <v>2780</v>
      </c>
      <c r="G12" s="42">
        <f t="shared" si="2"/>
        <v>22786.89</v>
      </c>
      <c r="H12" s="15">
        <f>ROUND(G12/G14,)</f>
        <v>4</v>
      </c>
      <c r="I12" s="20">
        <f>'[1]индекс бюджетных расходов'!$Y$11</f>
        <v>4.5529999999999999</v>
      </c>
      <c r="J12" s="15">
        <f t="shared" si="3"/>
        <v>0.879</v>
      </c>
      <c r="K12" s="1"/>
      <c r="L12" s="1"/>
      <c r="M12" s="1"/>
      <c r="N12" s="15">
        <f>M14-J12</f>
        <v>4.8000000000000043E-2</v>
      </c>
      <c r="O12" s="38">
        <f>ROUND(G12*B12*I12*N12,1)</f>
        <v>607552.4</v>
      </c>
      <c r="P12" s="49">
        <f>ROUND(L14/O14*O12,1)</f>
        <v>65.5</v>
      </c>
      <c r="Q12" s="1"/>
      <c r="R12" s="4">
        <f t="shared" si="8"/>
        <v>0.107</v>
      </c>
      <c r="S12" s="46">
        <f>ROUND(Q14*R12/R14,1)</f>
        <v>60.8</v>
      </c>
      <c r="T12" s="47">
        <f t="shared" si="0"/>
        <v>284.89999999999998</v>
      </c>
      <c r="U12" s="22">
        <f t="shared" si="4"/>
        <v>0.879</v>
      </c>
      <c r="V12" s="23">
        <v>2</v>
      </c>
      <c r="W12" s="5">
        <f t="shared" si="5"/>
        <v>25122.131147540982</v>
      </c>
      <c r="X12" s="7">
        <f t="shared" si="1"/>
        <v>1.2951774918842338</v>
      </c>
      <c r="Y12" s="8">
        <v>2</v>
      </c>
      <c r="Z12" s="57">
        <v>5236.991</v>
      </c>
      <c r="AA12" s="40">
        <v>3102</v>
      </c>
      <c r="AB12" s="51">
        <f t="shared" si="6"/>
        <v>1850.0909999999999</v>
      </c>
    </row>
    <row r="13" spans="1:28" ht="15.75" x14ac:dyDescent="0.25">
      <c r="A13" s="11" t="s">
        <v>21</v>
      </c>
      <c r="B13" s="12">
        <v>76</v>
      </c>
      <c r="C13" s="1"/>
      <c r="D13" s="1"/>
      <c r="E13" s="46">
        <f>ROUND(D14*B13/1000,1)</f>
        <v>98.8</v>
      </c>
      <c r="F13" s="9">
        <f t="shared" si="7"/>
        <v>305</v>
      </c>
      <c r="G13" s="27">
        <f t="shared" si="2"/>
        <v>4013.16</v>
      </c>
      <c r="H13" s="15">
        <f>ROUND(G13/G14,3)</f>
        <v>0.67500000000000004</v>
      </c>
      <c r="I13" s="20">
        <f>'[1]индекс бюджетных расходов'!$Y$12</f>
        <v>1.6459999999999999</v>
      </c>
      <c r="J13" s="53">
        <f>ROUND(H13/I13,3)</f>
        <v>0.41</v>
      </c>
      <c r="K13" s="1"/>
      <c r="L13" s="1"/>
      <c r="M13" s="1"/>
      <c r="N13" s="4">
        <f>M14-J13</f>
        <v>0.51700000000000013</v>
      </c>
      <c r="O13" s="38">
        <f>ROUND(G12*B13*I13*N13,1)</f>
        <v>1473733.7</v>
      </c>
      <c r="P13" s="49">
        <f>ROUND(L14/O14*O13,1)</f>
        <v>158.9</v>
      </c>
      <c r="Q13" s="1"/>
      <c r="R13" s="4">
        <f t="shared" si="8"/>
        <v>3.1E-2</v>
      </c>
      <c r="S13" s="46">
        <f>ROUND(Q14*R13/R14,1)</f>
        <v>17.600000000000001</v>
      </c>
      <c r="T13" s="47">
        <f t="shared" si="0"/>
        <v>275.3</v>
      </c>
      <c r="U13" s="22">
        <f t="shared" si="4"/>
        <v>0.41</v>
      </c>
      <c r="V13" s="23">
        <v>4</v>
      </c>
      <c r="W13" s="5">
        <f t="shared" si="5"/>
        <v>7635.5263157894733</v>
      </c>
      <c r="X13" s="7">
        <f t="shared" si="1"/>
        <v>0.71616003295088204</v>
      </c>
      <c r="Y13" s="8">
        <v>4</v>
      </c>
      <c r="Z13" s="57">
        <v>5438.0789999999997</v>
      </c>
      <c r="AA13" s="40">
        <v>700</v>
      </c>
      <c r="AB13" s="51">
        <f t="shared" si="6"/>
        <v>4462.7789999999995</v>
      </c>
    </row>
    <row r="14" spans="1:28" x14ac:dyDescent="0.2">
      <c r="A14" s="2" t="s">
        <v>3</v>
      </c>
      <c r="B14" s="9">
        <f>B10+B11+B12+B13+B8+B9</f>
        <v>7921</v>
      </c>
      <c r="C14" s="2">
        <v>10297.700000000001</v>
      </c>
      <c r="D14" s="9">
        <f>ROUND(C14/B14*1000,3)</f>
        <v>1300.05</v>
      </c>
      <c r="E14" s="48">
        <f>SUM(E8:E13)</f>
        <v>10297.599999999999</v>
      </c>
      <c r="F14" s="13">
        <f>SUM(F8:F13)</f>
        <v>47108</v>
      </c>
      <c r="G14" s="36">
        <f t="shared" si="2"/>
        <v>5947.23</v>
      </c>
      <c r="H14" s="14">
        <v>1</v>
      </c>
      <c r="I14" s="20"/>
      <c r="J14" s="2"/>
      <c r="K14" s="2">
        <v>12572</v>
      </c>
      <c r="L14" s="9">
        <f>K14*0.7</f>
        <v>8800.4</v>
      </c>
      <c r="M14" s="3">
        <v>0.92700000000000005</v>
      </c>
      <c r="N14" s="2"/>
      <c r="O14" s="39">
        <f>SUM(O8:O13)</f>
        <v>81628817.700000003</v>
      </c>
      <c r="P14" s="48">
        <f>SUM(P8:P13)</f>
        <v>8800.5</v>
      </c>
      <c r="Q14" s="9">
        <f>K14-L14</f>
        <v>3771.6000000000004</v>
      </c>
      <c r="R14" s="4">
        <f>SUM(R8:R13)</f>
        <v>6.6349999999999998</v>
      </c>
      <c r="S14" s="48">
        <f>S10+S11+S12+S13+S8+S9</f>
        <v>3771.5</v>
      </c>
      <c r="T14" s="47">
        <f>E14+P14+S14</f>
        <v>22869.599999999999</v>
      </c>
      <c r="U14" s="22"/>
      <c r="V14" s="1"/>
      <c r="W14" s="5">
        <f t="shared" si="5"/>
        <v>8834.4400959474824</v>
      </c>
      <c r="X14" s="1">
        <v>1</v>
      </c>
      <c r="Y14" s="1"/>
      <c r="Z14" s="60">
        <f>Z13+Z12+Z11+Z10+Z9+Z8</f>
        <v>90009.986999999994</v>
      </c>
      <c r="AA14" s="47">
        <f>AA13+AA12+AA11+AA10+AA9+AA8</f>
        <v>54086</v>
      </c>
      <c r="AB14" s="47">
        <f>AB13+AB12+AB11+AB10+AB9+AB8</f>
        <v>13054.386999999997</v>
      </c>
    </row>
    <row r="15" spans="1:28" ht="15.75" x14ac:dyDescent="0.25">
      <c r="B15" s="21"/>
      <c r="T15" s="43">
        <f>T13+T12+T11+T10+T9+T8</f>
        <v>22869.599999999999</v>
      </c>
      <c r="Z15" s="40"/>
      <c r="AA15" s="10"/>
      <c r="AB15" s="10"/>
    </row>
    <row r="16" spans="1:28" x14ac:dyDescent="0.2">
      <c r="K16" s="37"/>
    </row>
    <row r="17" spans="1:23" ht="25.5" x14ac:dyDescent="0.2">
      <c r="A17" s="1"/>
      <c r="B17" s="41" t="s">
        <v>27</v>
      </c>
      <c r="C17" s="41" t="s">
        <v>28</v>
      </c>
      <c r="D17" s="41" t="s">
        <v>29</v>
      </c>
      <c r="E17" s="50" t="s">
        <v>30</v>
      </c>
      <c r="K17" s="37"/>
      <c r="R17" s="25"/>
      <c r="U17" s="25"/>
      <c r="W17" s="25"/>
    </row>
    <row r="18" spans="1:23" x14ac:dyDescent="0.2">
      <c r="A18" s="11" t="s">
        <v>16</v>
      </c>
      <c r="B18" s="1">
        <v>37744</v>
      </c>
      <c r="C18" s="1">
        <v>1583</v>
      </c>
      <c r="D18" s="1">
        <v>1666</v>
      </c>
      <c r="E18" s="51">
        <f>SUM(B18:D18)</f>
        <v>40993</v>
      </c>
      <c r="F18" s="28"/>
      <c r="K18" s="37"/>
      <c r="R18" s="30"/>
      <c r="U18" s="30"/>
    </row>
    <row r="19" spans="1:23" ht="25.5" x14ac:dyDescent="0.2">
      <c r="A19" s="11" t="s">
        <v>17</v>
      </c>
      <c r="B19" s="1">
        <v>2007</v>
      </c>
      <c r="C19" s="1">
        <v>19</v>
      </c>
      <c r="D19" s="1">
        <v>5</v>
      </c>
      <c r="E19" s="51">
        <f t="shared" ref="E19:E23" si="9">SUM(B19:D19)</f>
        <v>2031</v>
      </c>
      <c r="F19" s="28"/>
      <c r="K19" s="37"/>
      <c r="R19" s="30"/>
      <c r="U19" s="30"/>
    </row>
    <row r="20" spans="1:23" x14ac:dyDescent="0.2">
      <c r="A20" s="11" t="s">
        <v>18</v>
      </c>
      <c r="B20" s="1">
        <v>298</v>
      </c>
      <c r="C20" s="1">
        <v>23</v>
      </c>
      <c r="D20" s="1">
        <v>6</v>
      </c>
      <c r="E20" s="51">
        <f t="shared" si="9"/>
        <v>327</v>
      </c>
      <c r="F20" s="29"/>
      <c r="K20" s="37"/>
      <c r="R20" s="30"/>
      <c r="U20" s="30"/>
    </row>
    <row r="21" spans="1:23" x14ac:dyDescent="0.2">
      <c r="A21" s="11" t="s">
        <v>19</v>
      </c>
      <c r="B21" s="1">
        <v>657</v>
      </c>
      <c r="C21" s="1">
        <v>7</v>
      </c>
      <c r="D21" s="1">
        <v>8</v>
      </c>
      <c r="E21" s="51">
        <f t="shared" si="9"/>
        <v>672</v>
      </c>
      <c r="F21" s="29"/>
      <c r="K21" s="37"/>
      <c r="R21" s="30"/>
      <c r="U21" s="30"/>
    </row>
    <row r="22" spans="1:23" x14ac:dyDescent="0.2">
      <c r="A22" s="11" t="s">
        <v>20</v>
      </c>
      <c r="B22" s="1">
        <v>2771</v>
      </c>
      <c r="C22" s="1">
        <v>1</v>
      </c>
      <c r="D22" s="1">
        <v>8</v>
      </c>
      <c r="E22" s="51">
        <f t="shared" si="9"/>
        <v>2780</v>
      </c>
      <c r="F22" s="29"/>
      <c r="K22" s="37"/>
      <c r="R22" s="30"/>
      <c r="U22" s="30"/>
    </row>
    <row r="23" spans="1:23" x14ac:dyDescent="0.2">
      <c r="A23" s="11" t="s">
        <v>21</v>
      </c>
      <c r="B23" s="1">
        <v>291</v>
      </c>
      <c r="C23" s="1">
        <v>13</v>
      </c>
      <c r="D23" s="1">
        <v>1</v>
      </c>
      <c r="E23" s="51">
        <f t="shared" si="9"/>
        <v>305</v>
      </c>
      <c r="F23" s="29"/>
      <c r="K23" s="37"/>
      <c r="N23" s="37"/>
      <c r="R23" s="30"/>
      <c r="U23" s="30"/>
    </row>
    <row r="24" spans="1:23" x14ac:dyDescent="0.2">
      <c r="A24" s="2" t="s">
        <v>3</v>
      </c>
      <c r="B24" s="1">
        <f>SUM(B18:B23)</f>
        <v>43768</v>
      </c>
      <c r="C24" s="1">
        <f t="shared" ref="C24:D24" si="10">SUM(C18:C23)</f>
        <v>1646</v>
      </c>
      <c r="D24" s="1">
        <f t="shared" si="10"/>
        <v>1694</v>
      </c>
      <c r="E24" s="51">
        <f>SUM(E18:E23)</f>
        <v>47108</v>
      </c>
      <c r="F24" s="29"/>
      <c r="R24" s="30"/>
      <c r="U24" s="30"/>
      <c r="W24" s="30"/>
    </row>
  </sheetData>
  <mergeCells count="2">
    <mergeCell ref="F2:G2"/>
    <mergeCell ref="C3:K3"/>
  </mergeCells>
  <phoneticPr fontId="0" type="noConversion"/>
  <pageMargins left="0.74803149606299213" right="0.35433070866141736" top="0.78740157480314965" bottom="0.78740157480314965" header="0.31496062992125984" footer="0.11811023622047245"/>
  <pageSetup paperSize="9" scale="85" firstPageNumber="245" orientation="landscape" useFirstPageNumber="1" r:id="rId1"/>
  <headerFooter alignWithMargins="0">
    <oddFooter>Страница &amp;P</oddFooter>
  </headerFooter>
  <colBreaks count="1" manualBreakCount="1">
    <brk id="14" max="2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zoomScaleNormal="100" workbookViewId="0">
      <selection activeCell="F5" sqref="F5"/>
    </sheetView>
  </sheetViews>
  <sheetFormatPr defaultRowHeight="12.75" x14ac:dyDescent="0.2"/>
  <cols>
    <col min="1" max="1" width="18.140625" customWidth="1"/>
    <col min="2" max="2" width="14.42578125" customWidth="1"/>
    <col min="3" max="3" width="18" customWidth="1"/>
    <col min="4" max="4" width="13.7109375" customWidth="1"/>
    <col min="5" max="5" width="14.140625" customWidth="1"/>
    <col min="6" max="6" width="15.42578125" customWidth="1"/>
    <col min="7" max="7" width="17.7109375" customWidth="1"/>
    <col min="8" max="8" width="16.85546875" customWidth="1"/>
    <col min="9" max="9" width="16" customWidth="1"/>
    <col min="10" max="10" width="15.42578125" customWidth="1"/>
    <col min="12" max="12" width="10.42578125" customWidth="1"/>
  </cols>
  <sheetData>
    <row r="2" spans="1:12" ht="32.25" customHeight="1" x14ac:dyDescent="0.25">
      <c r="A2" s="31"/>
      <c r="B2" s="65" t="s">
        <v>52</v>
      </c>
      <c r="C2" s="65"/>
      <c r="D2" s="65"/>
      <c r="E2" s="65"/>
      <c r="F2" s="65"/>
      <c r="G2" s="65"/>
      <c r="H2" s="31"/>
    </row>
    <row r="3" spans="1:12" ht="15.75" x14ac:dyDescent="0.25">
      <c r="A3" s="31"/>
      <c r="B3" s="31"/>
      <c r="C3" s="31"/>
      <c r="D3" s="31"/>
      <c r="E3" s="31"/>
      <c r="F3" s="31"/>
      <c r="G3" s="31"/>
      <c r="H3" s="34"/>
    </row>
    <row r="4" spans="1:12" ht="15.75" x14ac:dyDescent="0.2">
      <c r="A4" s="66" t="s">
        <v>22</v>
      </c>
      <c r="B4" s="66" t="s">
        <v>53</v>
      </c>
      <c r="C4" s="66" t="s">
        <v>54</v>
      </c>
      <c r="D4" s="66" t="s">
        <v>45</v>
      </c>
      <c r="E4" s="68" t="s">
        <v>23</v>
      </c>
      <c r="F4" s="70"/>
      <c r="G4" s="66" t="s">
        <v>46</v>
      </c>
      <c r="H4" s="68"/>
      <c r="I4" s="69"/>
      <c r="J4" s="70"/>
    </row>
    <row r="5" spans="1:12" ht="128.25" customHeight="1" x14ac:dyDescent="0.2">
      <c r="A5" s="67"/>
      <c r="B5" s="67"/>
      <c r="C5" s="67"/>
      <c r="D5" s="67"/>
      <c r="E5" s="54" t="s">
        <v>47</v>
      </c>
      <c r="F5" s="54" t="s">
        <v>48</v>
      </c>
      <c r="G5" s="67"/>
      <c r="H5" s="32" t="s">
        <v>49</v>
      </c>
      <c r="I5" s="32" t="s">
        <v>50</v>
      </c>
      <c r="J5" s="32" t="s">
        <v>51</v>
      </c>
    </row>
    <row r="6" spans="1:12" ht="15.75" x14ac:dyDescent="0.2">
      <c r="A6" s="26">
        <v>1</v>
      </c>
      <c r="B6" s="26">
        <v>2</v>
      </c>
      <c r="C6" s="26">
        <v>3</v>
      </c>
      <c r="D6" s="26">
        <v>4</v>
      </c>
      <c r="E6" s="26">
        <v>5</v>
      </c>
      <c r="F6" s="26">
        <v>6</v>
      </c>
      <c r="G6" s="26">
        <v>7</v>
      </c>
      <c r="H6" s="26">
        <v>8</v>
      </c>
      <c r="I6" s="26">
        <v>9</v>
      </c>
      <c r="J6" s="26">
        <v>10</v>
      </c>
    </row>
    <row r="7" spans="1:12" ht="15.75" x14ac:dyDescent="0.25">
      <c r="A7" s="33" t="s">
        <v>16</v>
      </c>
      <c r="B7" s="57">
        <v>57781.296999999999</v>
      </c>
      <c r="C7" s="57">
        <f>SUM(D7,G7)</f>
        <v>57781.3</v>
      </c>
      <c r="D7" s="57">
        <f>SUM(E7:F7)</f>
        <v>45157</v>
      </c>
      <c r="E7" s="57">
        <v>43667</v>
      </c>
      <c r="F7" s="57">
        <v>1490</v>
      </c>
      <c r="G7" s="57">
        <f>SUM(J7,H7)</f>
        <v>12624.300000000001</v>
      </c>
      <c r="H7" s="57">
        <v>12400.1</v>
      </c>
      <c r="I7" s="57">
        <v>8823.5</v>
      </c>
      <c r="J7" s="57">
        <v>224.2</v>
      </c>
      <c r="L7" s="62"/>
    </row>
    <row r="8" spans="1:12" ht="15.75" x14ac:dyDescent="0.25">
      <c r="A8" s="33" t="s">
        <v>24</v>
      </c>
      <c r="B8" s="57">
        <v>7800.8789999999999</v>
      </c>
      <c r="C8" s="57">
        <f t="shared" ref="C8:C12" si="0">SUM(D8,G8)</f>
        <v>7800.9</v>
      </c>
      <c r="D8" s="57">
        <f t="shared" ref="D8:D12" si="1">SUM(E8:F8)</f>
        <v>2755</v>
      </c>
      <c r="E8" s="57">
        <v>2744</v>
      </c>
      <c r="F8" s="57">
        <v>11</v>
      </c>
      <c r="G8" s="57">
        <f t="shared" ref="G8:G12" si="2">SUM(J8,H8)</f>
        <v>5045.8999999999996</v>
      </c>
      <c r="H8" s="57">
        <v>1323.4</v>
      </c>
      <c r="I8" s="57">
        <v>478.4</v>
      </c>
      <c r="J8" s="57">
        <v>3722.5</v>
      </c>
      <c r="L8" s="62"/>
    </row>
    <row r="9" spans="1:12" ht="15.75" x14ac:dyDescent="0.25">
      <c r="A9" s="33" t="s">
        <v>18</v>
      </c>
      <c r="B9" s="57">
        <v>7579.3909999999996</v>
      </c>
      <c r="C9" s="57">
        <f t="shared" si="0"/>
        <v>7579.4</v>
      </c>
      <c r="D9" s="57">
        <f t="shared" si="1"/>
        <v>1167</v>
      </c>
      <c r="E9" s="57">
        <v>1110</v>
      </c>
      <c r="F9" s="57">
        <v>57</v>
      </c>
      <c r="G9" s="57">
        <f t="shared" si="2"/>
        <v>6412.4</v>
      </c>
      <c r="H9" s="57">
        <v>3617.6</v>
      </c>
      <c r="I9" s="57">
        <v>503.1</v>
      </c>
      <c r="J9" s="57">
        <v>2794.8</v>
      </c>
      <c r="L9" s="62"/>
    </row>
    <row r="10" spans="1:12" ht="15.75" x14ac:dyDescent="0.25">
      <c r="A10" s="33" t="s">
        <v>19</v>
      </c>
      <c r="B10" s="58">
        <v>6173.35</v>
      </c>
      <c r="C10" s="57">
        <f t="shared" si="0"/>
        <v>6173.4</v>
      </c>
      <c r="D10" s="57">
        <f t="shared" si="1"/>
        <v>1205</v>
      </c>
      <c r="E10" s="57">
        <v>1194</v>
      </c>
      <c r="F10" s="57">
        <v>11</v>
      </c>
      <c r="G10" s="57">
        <f t="shared" si="2"/>
        <v>4968.3999999999996</v>
      </c>
      <c r="H10" s="57">
        <v>4968.3999999999996</v>
      </c>
      <c r="I10" s="57">
        <v>235.3</v>
      </c>
      <c r="J10" s="57">
        <v>0</v>
      </c>
      <c r="L10" s="62"/>
    </row>
    <row r="11" spans="1:12" ht="15.75" x14ac:dyDescent="0.25">
      <c r="A11" s="33" t="s">
        <v>20</v>
      </c>
      <c r="B11" s="57">
        <v>5236.991</v>
      </c>
      <c r="C11" s="57">
        <f t="shared" si="0"/>
        <v>5237</v>
      </c>
      <c r="D11" s="57">
        <f t="shared" si="1"/>
        <v>3102</v>
      </c>
      <c r="E11" s="57">
        <v>3102</v>
      </c>
      <c r="F11" s="57">
        <v>0</v>
      </c>
      <c r="G11" s="57">
        <f t="shared" si="2"/>
        <v>2135</v>
      </c>
      <c r="H11" s="57">
        <v>284.89999999999998</v>
      </c>
      <c r="I11" s="57">
        <v>158.6</v>
      </c>
      <c r="J11" s="57">
        <v>1850.1</v>
      </c>
      <c r="L11" s="62"/>
    </row>
    <row r="12" spans="1:12" ht="15.75" x14ac:dyDescent="0.25">
      <c r="A12" s="33" t="s">
        <v>21</v>
      </c>
      <c r="B12" s="57">
        <v>5438.0789999999997</v>
      </c>
      <c r="C12" s="57">
        <f t="shared" si="0"/>
        <v>5438.1</v>
      </c>
      <c r="D12" s="57">
        <f t="shared" si="1"/>
        <v>700</v>
      </c>
      <c r="E12" s="57">
        <v>673</v>
      </c>
      <c r="F12" s="57">
        <v>27</v>
      </c>
      <c r="G12" s="57">
        <f t="shared" si="2"/>
        <v>4738.1000000000004</v>
      </c>
      <c r="H12" s="57">
        <v>275.3</v>
      </c>
      <c r="I12" s="57">
        <v>98.8</v>
      </c>
      <c r="J12" s="57">
        <v>4462.8</v>
      </c>
      <c r="L12" s="62"/>
    </row>
    <row r="13" spans="1:12" ht="15.75" x14ac:dyDescent="0.25">
      <c r="A13" s="33"/>
      <c r="B13" s="57"/>
      <c r="C13" s="57"/>
      <c r="D13" s="57"/>
      <c r="E13" s="57"/>
      <c r="F13" s="57"/>
      <c r="G13" s="57"/>
      <c r="H13" s="57"/>
      <c r="I13" s="57"/>
      <c r="J13" s="57"/>
      <c r="L13" s="62"/>
    </row>
    <row r="14" spans="1:12" ht="15.75" x14ac:dyDescent="0.25">
      <c r="A14" s="33" t="s">
        <v>25</v>
      </c>
      <c r="B14" s="57">
        <f>SUM(B7:B12)</f>
        <v>90009.986999999994</v>
      </c>
      <c r="C14" s="57">
        <f t="shared" ref="C14:J14" si="3">SUM(C7:C12)</f>
        <v>90010.099999999991</v>
      </c>
      <c r="D14" s="57">
        <f>SUM(D7:D12)</f>
        <v>54086</v>
      </c>
      <c r="E14" s="57">
        <f t="shared" si="3"/>
        <v>52490</v>
      </c>
      <c r="F14" s="57">
        <f t="shared" si="3"/>
        <v>1596</v>
      </c>
      <c r="G14" s="57">
        <f t="shared" si="3"/>
        <v>35924.1</v>
      </c>
      <c r="H14" s="57">
        <f t="shared" si="3"/>
        <v>22869.7</v>
      </c>
      <c r="I14" s="57">
        <f t="shared" si="3"/>
        <v>10297.699999999999</v>
      </c>
      <c r="J14" s="57">
        <f t="shared" si="3"/>
        <v>13054.400000000001</v>
      </c>
      <c r="L14" s="62"/>
    </row>
    <row r="15" spans="1:12" ht="15.75" x14ac:dyDescent="0.25">
      <c r="A15" s="31"/>
      <c r="B15" s="31"/>
      <c r="C15" s="31"/>
      <c r="D15" s="61"/>
      <c r="E15" s="31"/>
      <c r="F15" s="31"/>
      <c r="G15" s="31"/>
      <c r="H15" s="31"/>
      <c r="I15" s="31"/>
      <c r="J15" s="31"/>
    </row>
  </sheetData>
  <mergeCells count="8">
    <mergeCell ref="B2:G2"/>
    <mergeCell ref="G4:G5"/>
    <mergeCell ref="H4:J4"/>
    <mergeCell ref="A4:A5"/>
    <mergeCell ref="B4:B5"/>
    <mergeCell ref="C4:C5"/>
    <mergeCell ref="D4:D5"/>
    <mergeCell ref="E4:F4"/>
  </mergeCells>
  <pageMargins left="0.70866141732283472" right="0.70866141732283472" top="0.74803149606299213" bottom="0.74803149606299213" header="0.31496062992125984" footer="0.31496062992125984"/>
  <pageSetup paperSize="9" scale="83" firstPageNumber="260" orientation="landscape" useFirstPageNumber="1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245-246 Дотация</vt:lpstr>
      <vt:lpstr>260 дотация на сбалан -ость</vt:lpstr>
      <vt:lpstr>'245-246 Дотация'!Область_печати</vt:lpstr>
      <vt:lpstr>'260 дотация на сбалан -ость'!Область_печати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Лидия В. Сутыгина</cp:lastModifiedBy>
  <cp:lastPrinted>2019-11-11T08:49:50Z</cp:lastPrinted>
  <dcterms:created xsi:type="dcterms:W3CDTF">1996-10-08T23:32:33Z</dcterms:created>
  <dcterms:modified xsi:type="dcterms:W3CDTF">2019-11-11T08:51:20Z</dcterms:modified>
</cp:coreProperties>
</file>